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67 б " sheetId="1" r:id="rId1"/>
  </sheets>
  <externalReferences>
    <externalReference r:id="rId2"/>
  </externalReferences>
  <definedNames>
    <definedName name="Z_6E36EA37_049E_4FAE_B719_2847CD16F858_.wvu.Cols" localSheetId="0" hidden="1">'Козловская 67 б '!#REF!,'Козловская 67 б '!#REF!</definedName>
    <definedName name="Z_6E36EA37_049E_4FAE_B719_2847CD16F858_.wvu.Rows" localSheetId="0" hidden="1">'Козловская 67 б '!$42:$45</definedName>
    <definedName name="Z_73C0D023_21BD_4441_8EFA_957546C15799_.wvu.Cols" localSheetId="0" hidden="1">'Козловская 67 б '!#REF!,'Козловская 67 б '!#REF!</definedName>
    <definedName name="Z_73C0D023_21BD_4441_8EFA_957546C15799_.wvu.Rows" localSheetId="0" hidden="1">'Козловская 67 б '!$42:$45</definedName>
    <definedName name="_xlnm.Print_Area" localSheetId="0">'Козловская 67 б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<sst xmlns="http://schemas.openxmlformats.org/spreadsheetml/2006/main" count="62" uniqueCount="53">
  <si>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</si>
  <si>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</si>
  <si>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</si>
  <si>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</si>
  <si>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</si>
  <si>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</si>
  <si>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</si>
  <si>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</si>
  <si>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</si>
  <si>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</si>
  <si>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</si>
  <si>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</si>
  <si>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</si>
  <si>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</si>
  <si>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</si>
  <si>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</si>
  <si>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</si>
  <si>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</si>
  <si>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</si>
  <si>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</si>
  <si>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</si>
  <si>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</si>
  <si>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</si>
  <si>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</si>
  <si>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</si>
  <si>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</si>
  <si>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</si>
  <si>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</si>
  <si>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</si>
  <si>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</si>
  <si>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</si>
  <si>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</si>
  <si>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</si>
  <si>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</si>
  <si>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</si>
  <si>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</si>
  <si>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</si>
  <si>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</si>
  <si>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 б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</si>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</sst>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9">
          <cell r="W329">
            <v>12087.314172624297</v>
          </cell>
          <cell r="X329">
            <v>2392.3585923025012</v>
          </cell>
          <cell r="Y329">
            <v>3243.4494</v>
          </cell>
          <cell r="AA329">
            <v>0</v>
          </cell>
          <cell r="AB329">
            <v>2266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3460.8</v>
          </cell>
          <cell r="AN329">
            <v>26464.82</v>
          </cell>
          <cell r="AO329">
            <v>0</v>
          </cell>
          <cell r="AP329">
            <v>0</v>
          </cell>
          <cell r="AQ329">
            <v>0</v>
          </cell>
          <cell r="AR329">
            <v>2747.01</v>
          </cell>
          <cell r="AS329">
            <v>0</v>
          </cell>
          <cell r="AT329">
            <v>0</v>
          </cell>
          <cell r="AY329">
            <v>43238.618066891977</v>
          </cell>
          <cell r="BB329">
            <v>0</v>
          </cell>
          <cell r="BC329">
            <v>0</v>
          </cell>
          <cell r="CN329">
            <v>9477.8196083796611</v>
          </cell>
          <cell r="CO329">
            <v>1942.5395907423735</v>
          </cell>
          <cell r="CP329">
            <v>618.84460000000001</v>
          </cell>
          <cell r="DB329">
            <v>0</v>
          </cell>
          <cell r="DG329">
            <v>8095.1683188727166</v>
          </cell>
          <cell r="DU329">
            <v>28528.756229234976</v>
          </cell>
          <cell r="DV329">
            <v>6063.6318885835481</v>
          </cell>
          <cell r="DW329">
            <v>2250.2513000000004</v>
          </cell>
          <cell r="EK329">
            <v>0</v>
          </cell>
          <cell r="EQ329">
            <v>25837.53356194908</v>
          </cell>
          <cell r="FB329">
            <v>45411.8322381904</v>
          </cell>
          <cell r="FC329">
            <v>9287.0079286033506</v>
          </cell>
          <cell r="FD329">
            <v>0</v>
          </cell>
          <cell r="FL329">
            <v>0</v>
          </cell>
          <cell r="FS329">
            <v>33672.280145171804</v>
          </cell>
          <cell r="FX329">
            <v>20519.956069284366</v>
          </cell>
          <cell r="FY329">
            <v>4183.3898395353517</v>
          </cell>
          <cell r="FZ329">
            <v>0</v>
          </cell>
          <cell r="GG329">
            <v>7805.4582</v>
          </cell>
          <cell r="GL329">
            <v>13417.962838305328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1558848.25</v>
      </c>
      <c r="F9" s="17">
        <f t="shared" ref="F9:G9" si="0">SUM(F10:F14)</f>
        <v>1307733.07</v>
      </c>
      <c r="G9" s="17">
        <f t="shared" si="0"/>
        <v>1136283.2</v>
      </c>
    </row>
    <row r="10" spans="1:7" ht="13.2" customHeight="1" x14ac:dyDescent="0.3">
      <c r="A10" s="44" t="s">
        <v>9</v>
      </c>
      <c r="B10" s="45"/>
      <c r="C10" s="45"/>
      <c r="D10" s="46"/>
      <c r="E10" s="18">
        <v>908497.08</v>
      </c>
      <c r="F10" s="18">
        <v>793770.73</v>
      </c>
      <c r="G10" s="19">
        <v>586275.07999999996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132153.76</v>
      </c>
      <c r="F12" s="18">
        <v>98988.25</v>
      </c>
      <c r="G12" s="19">
        <v>118034.73</v>
      </c>
    </row>
    <row r="13" spans="1:7" ht="13.5" customHeight="1" x14ac:dyDescent="0.3">
      <c r="A13" s="44" t="s">
        <v>12</v>
      </c>
      <c r="B13" s="45"/>
      <c r="C13" s="45"/>
      <c r="D13" s="46"/>
      <c r="E13" s="18">
        <v>243218.01</v>
      </c>
      <c r="F13" s="18">
        <v>187018.26</v>
      </c>
      <c r="G13" s="19">
        <v>185943.03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274979.40000000002</v>
      </c>
      <c r="F14" s="18">
        <v>227955.83</v>
      </c>
      <c r="G14" s="19">
        <v>246030.36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454810.75</v>
      </c>
      <c r="F15" s="36">
        <f t="shared" ref="F15:G15" si="1">SUM(F16:F19)</f>
        <v>397760.45</v>
      </c>
      <c r="G15" s="36">
        <f t="shared" si="1"/>
        <v>303245.08999999997</v>
      </c>
    </row>
    <row r="16" spans="1:7" ht="33.6" customHeight="1" x14ac:dyDescent="0.3">
      <c r="A16" s="50" t="s">
        <v>43</v>
      </c>
      <c r="B16" s="51"/>
      <c r="C16" s="51"/>
      <c r="D16" s="52"/>
      <c r="E16" s="18">
        <v>444650.04</v>
      </c>
      <c r="F16" s="18">
        <v>389615.57</v>
      </c>
      <c r="G16" s="19">
        <v>299406.31</v>
      </c>
    </row>
    <row r="17" spans="1:13" ht="15.6" x14ac:dyDescent="0.3">
      <c r="A17" s="37" t="s">
        <v>44</v>
      </c>
      <c r="B17" s="37"/>
      <c r="C17" s="37"/>
      <c r="D17" s="37"/>
      <c r="E17" s="18">
        <v>739.2</v>
      </c>
      <c r="F17" s="18">
        <v>648.16999999999996</v>
      </c>
      <c r="G17" s="19">
        <v>268.47000000000003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9421.51</v>
      </c>
      <c r="F19" s="18">
        <v>7496.71</v>
      </c>
      <c r="G19" s="19">
        <v>3570.31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4158</v>
      </c>
      <c r="F20" s="36">
        <f t="shared" ref="F20:G20" si="2">F21</f>
        <v>3880.43</v>
      </c>
      <c r="G20" s="36">
        <f t="shared" si="2"/>
        <v>2947.44</v>
      </c>
    </row>
    <row r="21" spans="1:13" ht="15.6" x14ac:dyDescent="0.3">
      <c r="A21" s="37" t="s">
        <v>15</v>
      </c>
      <c r="B21" s="37"/>
      <c r="C21" s="37"/>
      <c r="D21" s="37"/>
      <c r="E21" s="18">
        <v>4158</v>
      </c>
      <c r="F21" s="18">
        <v>3880.43</v>
      </c>
      <c r="G21" s="19">
        <v>2947.44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-227032.02614753251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92439.570231818769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нар'!W329</f>
        <v>12087.314172624297</v>
      </c>
      <c r="M27" s="34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нар'!X329</f>
        <v>2392.3585923025012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нар'!Y329</f>
        <v>3243.4494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нар'!AA329+'[1]УК ВР декабрь нар'!AB329+'[1]УК ВР декабрь нар'!AC329+'[1]УК ВР декабрь нар'!AD329+'[1]УК ВР декабрь нар'!AE329+'[1]УК ВР декабрь нар'!AF329+'[1]УК ВР декабрь нар'!AG329+'[1]УК ВР декабрь нар'!AH329+'[1]УК ВР декабрь нар'!AJ329+'[1]УК ВР декабрь нар'!AL329+'[1]УК ВР декабрь нар'!AN329+'[1]УК ВР декабрь нар'!AO329+'[1]УК ВР декабрь нар'!AP329+'[1]УК ВР декабрь нар'!AQ329+'[1]УК ВР декабрь нар'!AR329+'[1]УК ВР декабрь нар'!AT329</f>
        <v>31477.83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нар'!AY329</f>
        <v>43238.618066891977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SUM(F34:F38)+13312</f>
        <v>99587.345097762358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нар'!CN329+'[1]УК ВР декабрь нар'!DU329</f>
        <v>38006.57583761464</v>
      </c>
      <c r="M34" s="34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нар'!CO329+'[1]УК ВР декабрь нар'!DV329</f>
        <v>8006.1714793259216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нар'!CP329+'[1]УК ВР декабрь нар'!DW329</f>
        <v>2869.0959000000003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нар'!AI329+'[1]УК ВР декабрь нар'!AJ329+'[1]УК ВР декабрь нар'!AS329+'[1]УК ВР декабрь нар'!BC329+'[1]УК ВР декабрь нар'!DB329+'[1]УК ВР декабрь нар'!EK329+'[1]УК ВР декабрь нар'!AM329</f>
        <v>3460.8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нар'!DG329+'[1]УК ВР декабрь нар'!EQ329</f>
        <v>33932.701880821798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SUM(F40:F48)+71808.6</f>
        <v>206106.48725909062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нар'!FB329+'[1]УК ВР декабрь нар'!FX329</f>
        <v>65931.788307474766</v>
      </c>
      <c r="M40" s="34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нар'!FC329+'[1]УК ВР декабрь нар'!FY329</f>
        <v>13470.397768138702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нар'!FD329+'[1]УК ВР декабрь нар'!FZ329</f>
        <v>0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нар'!GG329+'[1]УК ВР декабрь нар'!FL329+'[1]УК ВР декабрь нар'!BB329+'[1]УК ВР декабрь нар'!AK329</f>
        <v>7805.4582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нар'!FS329+'[1]УК ВР декабрь нар'!GL329</f>
        <v>47090.242983477132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398133.40258867177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99918.14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50859.11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49059.03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498051.54258867179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444650.04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389615.57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-280433.52873620432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67 б </vt:lpstr>
      <vt:lpstr>'Козловская 67 б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2016-04-04T06:54:31Z</cp:lastPrinted>
  <dcterms:created xsi:type="dcterms:W3CDTF">2013-05-24T09:13:10Z</dcterms:created>
  <dcterms:modified xsi:type="dcterms:W3CDTF">2019-03-19T06:05:21Z</dcterms:modified>
</cp:coreProperties>
</file>